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A44874A-CE04-454B-968D-ED78106CAE02}" xr6:coauthVersionLast="47" xr6:coauthVersionMax="47" xr10:uidLastSave="{00000000-0000-0000-0000-000000000000}"/>
  <bookViews>
    <workbookView xWindow="1725" yWindow="810" windowWidth="17865" windowHeight="966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2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9" i="142" l="1"/>
  <c r="D28" i="142"/>
  <c r="I22" i="142" l="1"/>
  <c r="Y21" i="142"/>
  <c r="D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Q21" i="142" s="1"/>
  <c r="N35" i="142"/>
  <c r="D35" i="141"/>
  <c r="S22" i="142" l="1"/>
  <c r="Q22" i="142"/>
  <c r="S21" i="142"/>
  <c r="Y14" i="142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<sst xmlns="http://schemas.openxmlformats.org/spreadsheetml/2006/main" count="1881" uniqueCount="394">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</sst>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J25" activePane="bottomRight" state="frozen"/>
      <selection pane="topRight" activeCell="C1" sqref="C1"/>
      <selection pane="bottomLeft" activeCell="A7" sqref="A7"/>
      <selection pane="bottomRight" activeCell="T35" sqref="T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f>1000-1800</f>
        <v>-800</v>
      </c>
      <c r="J22" s="63">
        <v>-100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1000</v>
      </c>
      <c r="J23" s="63">
        <v>-100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2650</v>
      </c>
      <c r="J26" s="63">
        <v>600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6800</v>
      </c>
      <c r="J27" s="63">
        <v>800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-15350</v>
      </c>
      <c r="J28" s="63">
        <v>800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-14700</v>
      </c>
      <c r="J29" s="63">
        <v>800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1400</v>
      </c>
      <c r="J30" s="25">
        <v>800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-3149607.6666666665</v>
      </c>
      <c r="Y33" s="156">
        <f t="shared" si="13"/>
        <v>-3145944</v>
      </c>
      <c r="Z33" s="217">
        <f>AVERAGE(Y33:Y48)</f>
        <v>-3159371.5625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 t="shared" si="18"/>
        <v>3084958</v>
      </c>
      <c r="H36" s="132">
        <v>300</v>
      </c>
      <c r="I36" s="25">
        <v>2000</v>
      </c>
      <c r="J36" s="25">
        <v>500</v>
      </c>
      <c r="K36" s="170">
        <f t="shared" si="7"/>
        <v>2800</v>
      </c>
      <c r="L36" s="171"/>
      <c r="M36" s="153"/>
      <c r="N36" s="149">
        <f t="shared" si="10"/>
        <v>3087758</v>
      </c>
      <c r="O36" s="67">
        <f t="shared" si="3"/>
        <v>108734.44333333333</v>
      </c>
      <c r="P36" s="7">
        <f t="shared" si="5"/>
        <v>3262033.3</v>
      </c>
      <c r="Q36" s="164">
        <f>Q35+N36</f>
        <v>3241832.51</v>
      </c>
      <c r="R36" s="29">
        <f t="shared" si="1"/>
        <v>167.03705461913736</v>
      </c>
      <c r="S36" s="5">
        <f>SUM($Q$7:$Q36)/T36+1</f>
        <v>270937.44333333318</v>
      </c>
      <c r="T36" s="18">
        <v>30</v>
      </c>
      <c r="U36" s="4"/>
      <c r="V36" s="136"/>
      <c r="W36" s="105"/>
      <c r="X36" s="167"/>
      <c r="Y36" s="156">
        <f>Y35-K36-L36-1</f>
        <v>-3153594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 t="shared" si="18"/>
        <v>0</v>
      </c>
      <c r="H37" s="132">
        <v>2800</v>
      </c>
      <c r="I37" s="25">
        <v>2000</v>
      </c>
      <c r="J37" s="25">
        <v>500</v>
      </c>
      <c r="K37" s="170">
        <f t="shared" si="7"/>
        <v>5300</v>
      </c>
      <c r="L37" s="171"/>
      <c r="M37" s="153"/>
      <c r="N37" s="149">
        <f t="shared" si="10"/>
        <v>5300</v>
      </c>
      <c r="O37" s="67">
        <f t="shared" si="3"/>
        <v>204740.7680645161</v>
      </c>
      <c r="P37" s="7">
        <f t="shared" si="5"/>
        <v>6346963.8099999996</v>
      </c>
      <c r="Q37" s="164">
        <f>Q36+N37</f>
        <v>3247132.51</v>
      </c>
      <c r="R37" s="29">
        <f t="shared" si="1"/>
        <v>226.2264140174079</v>
      </c>
      <c r="S37" s="5">
        <f>SUM($Q$7:$Q37)/T37+1</f>
        <v>366943.76806451596</v>
      </c>
      <c r="T37" s="18">
        <v>31</v>
      </c>
      <c r="U37" s="27"/>
      <c r="V37" s="137"/>
      <c r="W37" s="105"/>
      <c r="X37" s="167"/>
      <c r="Y37" s="156">
        <f t="shared" si="13"/>
        <v>-3158894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294746.69750000001</v>
      </c>
      <c r="P38" s="7">
        <f t="shared" si="5"/>
        <v>9431894.3200000003</v>
      </c>
      <c r="Q38" s="164">
        <f t="shared" si="17"/>
        <v>3247132.51</v>
      </c>
      <c r="R38" s="29">
        <f t="shared" si="1"/>
        <v>281.71582193807711</v>
      </c>
      <c r="S38" s="5">
        <f>SUM($Q$7:$Q38)/T38</f>
        <v>456948.69749999983</v>
      </c>
      <c r="T38" s="18">
        <v>32</v>
      </c>
      <c r="U38" s="27"/>
      <c r="V38" s="137"/>
      <c r="W38" s="105"/>
      <c r="X38" s="167"/>
      <c r="Y38" s="156">
        <f t="shared" si="13"/>
        <v>-3158894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379297.72212121211</v>
      </c>
      <c r="P39" s="7">
        <f t="shared" si="5"/>
        <v>12516824.83</v>
      </c>
      <c r="Q39" s="164">
        <f t="shared" si="17"/>
        <v>3247132.51</v>
      </c>
      <c r="R39" s="29">
        <f t="shared" si="1"/>
        <v>333.8428145899631</v>
      </c>
      <c r="S39" s="5">
        <f>SUM($Q$7:$Q39)/T39</f>
        <v>541499.72212121193</v>
      </c>
      <c r="T39" s="18">
        <v>33</v>
      </c>
      <c r="U39" s="27"/>
      <c r="V39" s="137"/>
      <c r="W39" s="105"/>
      <c r="X39" s="167"/>
      <c r="Y39" s="156">
        <f t="shared" si="13"/>
        <v>-3158894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2000</v>
      </c>
      <c r="J40" s="25">
        <v>100</v>
      </c>
      <c r="K40" s="170">
        <f t="shared" si="7"/>
        <v>2400</v>
      </c>
      <c r="L40" s="171"/>
      <c r="M40" s="153"/>
      <c r="N40" s="149">
        <f t="shared" si="10"/>
        <v>2400</v>
      </c>
      <c r="O40" s="67">
        <f t="shared" si="3"/>
        <v>458945.74529411766</v>
      </c>
      <c r="P40" s="7">
        <f t="shared" si="5"/>
        <v>15604155.34</v>
      </c>
      <c r="Q40" s="164">
        <f>Q39+N40</f>
        <v>3249532.51</v>
      </c>
      <c r="R40" s="29">
        <f t="shared" si="1"/>
        <v>382.94641576190031</v>
      </c>
      <c r="S40" s="5">
        <f>SUM($Q$7:$Q40)/T40-1</f>
        <v>621146.74529411749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-3161294</v>
      </c>
      <c r="Z40" s="217">
        <f>AVERAGE(Y40:Y48)</f>
        <v>-3163427.3333333335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2000</v>
      </c>
      <c r="J41" s="25">
        <v>100</v>
      </c>
      <c r="K41" s="170">
        <f t="shared" si="7"/>
        <v>2400</v>
      </c>
      <c r="L41" s="171"/>
      <c r="M41" s="153"/>
      <c r="N41" s="149">
        <f t="shared" si="10"/>
        <v>2400</v>
      </c>
      <c r="O41" s="67">
        <f t="shared" si="3"/>
        <v>534111.02428571437</v>
      </c>
      <c r="P41" s="7">
        <f t="shared" si="5"/>
        <v>18693885.850000001</v>
      </c>
      <c r="Q41" s="164">
        <f>Q40+N41</f>
        <v>3251932.51</v>
      </c>
      <c r="R41" s="29">
        <f t="shared" si="1"/>
        <v>429.28695348128514</v>
      </c>
      <c r="S41" s="5">
        <f>SUM($Q$7:$Q41)/T41-1</f>
        <v>696312.02428571414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-3163694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</f>
        <v>-4038</v>
      </c>
      <c r="E42" s="87"/>
      <c r="F42" s="23"/>
      <c r="G42" s="26">
        <f t="shared" ref="G42:G44" si="19">D42+E42+F42-E41-F41</f>
        <v>-4038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-4038</v>
      </c>
      <c r="O42" s="67">
        <f t="shared" si="3"/>
        <v>604988.28777777776</v>
      </c>
      <c r="P42" s="7">
        <f t="shared" si="5"/>
        <v>21779578.359999999</v>
      </c>
      <c r="Q42" s="164">
        <f>Q41+N42</f>
        <v>3247894.51</v>
      </c>
      <c r="R42" s="29">
        <f t="shared" si="1"/>
        <v>472.98386442693527</v>
      </c>
      <c r="S42" s="5">
        <f>SUM($Q$7:$Q42)/T42-1</f>
        <v>767189.28777777753</v>
      </c>
      <c r="T42" s="18">
        <v>36</v>
      </c>
      <c r="U42" s="138"/>
      <c r="V42" s="131"/>
      <c r="W42" s="105"/>
      <c r="X42" s="167"/>
      <c r="Y42" s="156">
        <f t="shared" si="13"/>
        <v>-3163694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672034.37486486475</v>
      </c>
      <c r="P43" s="7">
        <f t="shared" si="5"/>
        <v>24865271.869999997</v>
      </c>
      <c r="Q43" s="164">
        <f>Q42+N43+1</f>
        <v>3247895.51</v>
      </c>
      <c r="R43" s="29">
        <f t="shared" si="1"/>
        <v>514.31879684890737</v>
      </c>
      <c r="S43" s="5">
        <f>SUM($Q$7:$Q43)/T43-1</f>
        <v>834235.37486486463</v>
      </c>
      <c r="T43" s="18">
        <v>37</v>
      </c>
      <c r="U43" s="138"/>
      <c r="V43" s="131"/>
      <c r="W43" s="105"/>
      <c r="X43" s="167"/>
      <c r="Y43" s="156">
        <f t="shared" si="13"/>
        <v>-3163694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735551.64157894719</v>
      </c>
      <c r="P44" s="7">
        <f t="shared" si="5"/>
        <v>27950962.379999995</v>
      </c>
      <c r="Q44" s="164">
        <f t="shared" ref="Q44:Q48" si="20">Q43+N44-3</f>
        <v>3247892.51</v>
      </c>
      <c r="R44" s="29">
        <f t="shared" si="1"/>
        <v>553.47815783957481</v>
      </c>
      <c r="S44" s="5">
        <f>SUM($Q$7:$Q44)/T44-1</f>
        <v>897752.64157894708</v>
      </c>
      <c r="T44" s="18">
        <v>38</v>
      </c>
      <c r="U44" s="138"/>
      <c r="V44" s="131"/>
      <c r="W44" s="105"/>
      <c r="X44" s="167"/>
      <c r="Y44" s="156">
        <f t="shared" si="13"/>
        <v>-3163694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795811.53564102552</v>
      </c>
      <c r="P45" s="7">
        <f t="shared" si="5"/>
        <v>31036649.889999993</v>
      </c>
      <c r="Q45" s="164">
        <f t="shared" si="20"/>
        <v>3247889.51</v>
      </c>
      <c r="R45" s="29">
        <f t="shared" si="1"/>
        <v>590.62929904749956</v>
      </c>
      <c r="S45" s="5">
        <f>SUM($Q$7:$Q45)/T45-1</f>
        <v>958012.53564102529</v>
      </c>
      <c r="T45" s="18">
        <v>39</v>
      </c>
      <c r="U45" s="138"/>
      <c r="V45" s="131"/>
      <c r="W45" s="105"/>
      <c r="X45" s="167"/>
      <c r="Y45" s="156">
        <f t="shared" si="13"/>
        <v>-3163694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853058.35999999975</v>
      </c>
      <c r="P46" s="7">
        <f t="shared" si="5"/>
        <v>34122334.399999991</v>
      </c>
      <c r="Q46" s="164">
        <f t="shared" si="20"/>
        <v>3247886.51</v>
      </c>
      <c r="R46" s="29">
        <f t="shared" si="1"/>
        <v>625.92283695638753</v>
      </c>
      <c r="S46" s="5">
        <f>SUM($Q$7:$Q46)/T46-1</f>
        <v>1015259.3599999996</v>
      </c>
      <c r="T46" s="18">
        <v>40</v>
      </c>
      <c r="U46" s="138"/>
      <c r="V46" s="131"/>
      <c r="W46" s="105"/>
      <c r="X46" s="167"/>
      <c r="Y46" s="156">
        <f t="shared" si="13"/>
        <v>-3163694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907512.58317073144</v>
      </c>
      <c r="P47" s="7">
        <f t="shared" si="5"/>
        <v>37208015.909999989</v>
      </c>
      <c r="Q47" s="164">
        <f t="shared" si="20"/>
        <v>3247883.51</v>
      </c>
      <c r="R47" s="29">
        <f t="shared" si="1"/>
        <v>659.49469375885087</v>
      </c>
      <c r="S47" s="5">
        <f>SUM($Q$7:$Q47)/T47-1</f>
        <v>1069713.5831707313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-3163694</v>
      </c>
      <c r="Z47" s="217">
        <f>AVERAGE(Y47:Y55)</f>
        <v>-3163694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959373.6766666664</v>
      </c>
      <c r="P48" s="7">
        <f t="shared" si="5"/>
        <v>40293694.419999987</v>
      </c>
      <c r="Q48" s="164">
        <f t="shared" si="20"/>
        <v>3247880.51</v>
      </c>
      <c r="R48" s="29">
        <f t="shared" si="1"/>
        <v>691.4678466767773</v>
      </c>
      <c r="S48" s="5">
        <f>SUM($Q$7:$Q48)/T48-1</f>
        <v>1121574.6766666663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-3163694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/>
      <c r="E49" s="87"/>
      <c r="F49" s="23"/>
      <c r="G49" s="26">
        <f t="shared" ref="G49:G51" si="22">D49+E49+F49-E48-F48</f>
        <v>0</v>
      </c>
      <c r="H49" s="132"/>
      <c r="I49" s="25"/>
      <c r="J49" s="25"/>
      <c r="K49" s="170">
        <f t="shared" ref="K49:K62" si="23">+H49+I49+J49</f>
        <v>0</v>
      </c>
      <c r="L49" s="171"/>
      <c r="M49" s="153"/>
      <c r="N49" s="149">
        <f t="shared" ref="N49:N62" si="24">L49+K49+G49+M49</f>
        <v>0</v>
      </c>
      <c r="O49" s="67">
        <f t="shared" ref="O49:O62" si="25">P49/T49</f>
        <v>1008822.5565116275</v>
      </c>
      <c r="P49" s="7">
        <f t="shared" si="5"/>
        <v>43379369.929999985</v>
      </c>
      <c r="Q49" s="164">
        <f t="shared" ref="Q49:Q62" si="26">Q48+N49-3</f>
        <v>3247877.51</v>
      </c>
      <c r="R49" s="29">
        <f t="shared" si="1"/>
        <v>721.95383319048301</v>
      </c>
      <c r="S49" s="5">
        <f>SUM($Q$7:$Q49)/T49-1</f>
        <v>1171023.5565116273</v>
      </c>
      <c r="T49" s="18">
        <v>43</v>
      </c>
      <c r="U49" s="138"/>
      <c r="V49" s="131"/>
      <c r="W49" s="105"/>
      <c r="X49" s="167"/>
      <c r="Y49" s="156">
        <f t="shared" ref="Y49:Y62" si="27">Y48-K49-L49</f>
        <v>-3163694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23"/>
        <v>0</v>
      </c>
      <c r="L50" s="171"/>
      <c r="M50" s="153"/>
      <c r="N50" s="149">
        <f t="shared" si="24"/>
        <v>0</v>
      </c>
      <c r="O50" s="67">
        <f t="shared" si="25"/>
        <v>1056023.6918181814</v>
      </c>
      <c r="P50" s="7">
        <f t="shared" si="5"/>
        <v>46465042.439999983</v>
      </c>
      <c r="Q50" s="164">
        <f t="shared" si="26"/>
        <v>3247874.51</v>
      </c>
      <c r="R50" s="29">
        <f t="shared" si="1"/>
        <v>751.05405100934718</v>
      </c>
      <c r="S50" s="5">
        <f>SUM($Q$7:$Q50)/T50-1</f>
        <v>1218224.6918181812</v>
      </c>
      <c r="T50" s="18">
        <v>44</v>
      </c>
      <c r="U50" s="138"/>
      <c r="V50" s="131"/>
      <c r="W50" s="105"/>
      <c r="X50" s="167"/>
      <c r="Y50" s="156">
        <f t="shared" si="27"/>
        <v>-3163694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/>
      <c r="I51" s="25"/>
      <c r="J51" s="25"/>
      <c r="K51" s="170">
        <f t="shared" si="23"/>
        <v>0</v>
      </c>
      <c r="L51" s="171"/>
      <c r="M51" s="153"/>
      <c r="N51" s="149">
        <f t="shared" si="24"/>
        <v>0</v>
      </c>
      <c r="O51" s="67">
        <f t="shared" si="25"/>
        <v>1101126.9322222217</v>
      </c>
      <c r="P51" s="7">
        <f t="shared" si="5"/>
        <v>49550711.949999981</v>
      </c>
      <c r="Q51" s="164">
        <f t="shared" si="26"/>
        <v>3247871.51</v>
      </c>
      <c r="R51" s="29">
        <f t="shared" si="1"/>
        <v>778.86088471302537</v>
      </c>
      <c r="S51" s="5">
        <f>SUM($Q$7:$Q51)/T51-1</f>
        <v>1263327.9322222215</v>
      </c>
      <c r="T51" s="18">
        <v>45</v>
      </c>
      <c r="U51" s="138"/>
      <c r="V51" s="131"/>
      <c r="W51" s="105"/>
      <c r="X51" s="167"/>
      <c r="Y51" s="156">
        <f t="shared" si="27"/>
        <v>-3163694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1144269.0969565213</v>
      </c>
      <c r="P52" s="7">
        <f t="shared" si="5"/>
        <v>52636378.459999979</v>
      </c>
      <c r="Q52" s="164">
        <f t="shared" si="26"/>
        <v>3247868.51</v>
      </c>
      <c r="R52" s="29">
        <f t="shared" si="1"/>
        <v>805.45868543946494</v>
      </c>
      <c r="S52" s="5">
        <f>SUM($Q$7:$Q52)/T52-1</f>
        <v>1306470.096956521</v>
      </c>
      <c r="T52" s="18">
        <v>46</v>
      </c>
      <c r="U52" s="138"/>
      <c r="V52" s="131"/>
      <c r="W52" s="105"/>
      <c r="X52" s="167"/>
      <c r="Y52" s="156">
        <f t="shared" si="27"/>
        <v>-3163694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1185575.3610638294</v>
      </c>
      <c r="P53" s="7">
        <f t="shared" si="5"/>
        <v>55722041.969999976</v>
      </c>
      <c r="Q53" s="164">
        <f t="shared" si="26"/>
        <v>3247865.51</v>
      </c>
      <c r="R53" s="29">
        <f t="shared" si="1"/>
        <v>830.92462550636196</v>
      </c>
      <c r="S53" s="5">
        <f>SUM($Q$7:$Q53)/T53-1</f>
        <v>1347776.3610638292</v>
      </c>
      <c r="T53" s="18">
        <v>47</v>
      </c>
      <c r="U53" s="138"/>
      <c r="V53" s="131"/>
      <c r="W53" s="105"/>
      <c r="X53" s="167"/>
      <c r="Y53" s="156">
        <f t="shared" si="27"/>
        <v>-3163694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/>
      <c r="I54" s="25"/>
      <c r="J54" s="25"/>
      <c r="K54" s="170">
        <f t="shared" si="23"/>
        <v>0</v>
      </c>
      <c r="L54" s="171"/>
      <c r="M54" s="153"/>
      <c r="N54" s="149">
        <f t="shared" si="24"/>
        <v>0</v>
      </c>
      <c r="O54" s="67">
        <f t="shared" si="25"/>
        <v>1225160.4683333328</v>
      </c>
      <c r="P54" s="7">
        <f t="shared" si="5"/>
        <v>58807702.479999974</v>
      </c>
      <c r="Q54" s="164">
        <f t="shared" si="26"/>
        <v>3247862.51</v>
      </c>
      <c r="R54" s="29">
        <f t="shared" si="1"/>
        <v>855.32944620493743</v>
      </c>
      <c r="S54" s="5">
        <f>SUM($Q$7:$Q54)/T54-1</f>
        <v>1387361.4683333326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7"/>
        <v>-3163694</v>
      </c>
      <c r="Z54" s="217">
        <f>AVERAGE(Y54:Y62)</f>
        <v>-3163694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/>
      <c r="I55" s="25"/>
      <c r="J55" s="25"/>
      <c r="K55" s="170">
        <f t="shared" si="23"/>
        <v>0</v>
      </c>
      <c r="L55" s="171"/>
      <c r="M55" s="153"/>
      <c r="N55" s="149">
        <f t="shared" si="24"/>
        <v>0</v>
      </c>
      <c r="O55" s="67">
        <f t="shared" si="25"/>
        <v>1263129.7957142852</v>
      </c>
      <c r="P55" s="7">
        <f t="shared" si="5"/>
        <v>61893359.989999972</v>
      </c>
      <c r="Q55" s="164">
        <f t="shared" si="26"/>
        <v>3247859.51</v>
      </c>
      <c r="R55" s="29">
        <f t="shared" si="1"/>
        <v>878.73811402712965</v>
      </c>
      <c r="S55" s="5">
        <f>SUM($Q$7:$Q55)/T55-1</f>
        <v>1425330.795714285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7"/>
        <v>-3163694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/>
      <c r="E56" s="87"/>
      <c r="F56" s="23"/>
      <c r="G56" s="26">
        <f t="shared" si="28"/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1299580.2899999993</v>
      </c>
      <c r="P56" s="7">
        <f t="shared" si="5"/>
        <v>64979014.49999997</v>
      </c>
      <c r="Q56" s="164">
        <f t="shared" si="26"/>
        <v>3247856.51</v>
      </c>
      <c r="R56" s="29">
        <f t="shared" si="1"/>
        <v>901.21039814552194</v>
      </c>
      <c r="S56" s="5">
        <f>SUM($Q$7:$Q56)/T56-1</f>
        <v>1461781.2899999993</v>
      </c>
      <c r="T56" s="18">
        <v>50</v>
      </c>
      <c r="U56" s="138"/>
      <c r="V56" s="131"/>
      <c r="W56" s="105"/>
      <c r="X56" s="167"/>
      <c r="Y56" s="156">
        <f t="shared" si="27"/>
        <v>-3163694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1334601.2943137251</v>
      </c>
      <c r="P57" s="7">
        <f t="shared" si="5"/>
        <v>68064666.009999976</v>
      </c>
      <c r="Q57" s="164">
        <f t="shared" si="26"/>
        <v>3247853.51</v>
      </c>
      <c r="R57" s="29">
        <f t="shared" si="1"/>
        <v>922.801379954455</v>
      </c>
      <c r="S57" s="5">
        <f>SUM($Q$7:$Q57)/T57-1</f>
        <v>1496802.2943137251</v>
      </c>
      <c r="T57" s="18">
        <v>51</v>
      </c>
      <c r="U57" s="138"/>
      <c r="V57" s="131"/>
      <c r="W57" s="105"/>
      <c r="X57" s="167"/>
      <c r="Y57" s="156">
        <f t="shared" si="27"/>
        <v>-3163694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1368275.2792307688</v>
      </c>
      <c r="P58" s="7">
        <f t="shared" si="5"/>
        <v>71150314.519999981</v>
      </c>
      <c r="Q58" s="164">
        <f t="shared" si="26"/>
        <v>3247850.51</v>
      </c>
      <c r="R58" s="29">
        <f t="shared" si="1"/>
        <v>943.56190381793613</v>
      </c>
      <c r="S58" s="5">
        <f>SUM($Q$7:$Q58)/T58-1</f>
        <v>1530476.2792307688</v>
      </c>
      <c r="T58" s="18">
        <v>52</v>
      </c>
      <c r="U58" s="138"/>
      <c r="V58" s="131"/>
      <c r="W58" s="105"/>
      <c r="X58" s="167"/>
      <c r="Y58" s="156">
        <f t="shared" si="27"/>
        <v>-3163694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1400678.4911320752</v>
      </c>
      <c r="P59" s="7">
        <f t="shared" si="5"/>
        <v>74235960.029999986</v>
      </c>
      <c r="Q59" s="164">
        <f t="shared" si="26"/>
        <v>3247847.51</v>
      </c>
      <c r="R59" s="29">
        <f t="shared" si="1"/>
        <v>963.53897678948181</v>
      </c>
      <c r="S59" s="5">
        <f>SUM($Q$7:$Q59)/T59-1</f>
        <v>1562879.4911320752</v>
      </c>
      <c r="T59" s="18">
        <v>53</v>
      </c>
      <c r="U59" s="138"/>
      <c r="V59" s="131"/>
      <c r="W59" s="105"/>
      <c r="X59" s="167"/>
      <c r="Y59" s="156">
        <f t="shared" si="27"/>
        <v>-3163694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1431881.5285185184</v>
      </c>
      <c r="P60" s="7">
        <f t="shared" si="5"/>
        <v>77321602.539999992</v>
      </c>
      <c r="Q60" s="164">
        <f t="shared" si="26"/>
        <v>3247844.51</v>
      </c>
      <c r="R60" s="29">
        <f t="shared" si="1"/>
        <v>982.77612391864363</v>
      </c>
      <c r="S60" s="5">
        <f>SUM($Q$7:$Q60)/T60-1</f>
        <v>1594082.5285185184</v>
      </c>
      <c r="T60" s="18">
        <v>54</v>
      </c>
      <c r="U60" s="138"/>
      <c r="V60" s="131"/>
      <c r="W60" s="105"/>
      <c r="X60" s="167"/>
      <c r="Y60" s="156">
        <f t="shared" si="27"/>
        <v>-3163694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1461949.8554545455</v>
      </c>
      <c r="P61" s="7">
        <f t="shared" si="5"/>
        <v>80407242.049999997</v>
      </c>
      <c r="Q61" s="164">
        <f t="shared" si="26"/>
        <v>3247841.51</v>
      </c>
      <c r="R61" s="29">
        <f t="shared" si="1"/>
        <v>1001.3137047968247</v>
      </c>
      <c r="S61" s="5">
        <f>SUM($Q$7:$Q61)/T61-1</f>
        <v>1624150.8554545455</v>
      </c>
      <c r="T61" s="18">
        <v>55</v>
      </c>
      <c r="U61" s="138"/>
      <c r="V61" s="131"/>
      <c r="W61" s="105"/>
      <c r="X61" s="167"/>
      <c r="Y61" s="156">
        <f t="shared" si="27"/>
        <v>-3163694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1490944.26</v>
      </c>
      <c r="P62" s="7">
        <f t="shared" si="5"/>
        <v>83492878.560000002</v>
      </c>
      <c r="Q62" s="164">
        <f t="shared" si="26"/>
        <v>3247838.51</v>
      </c>
      <c r="R62" s="29">
        <f t="shared" si="1"/>
        <v>1019.1891961874699</v>
      </c>
      <c r="S62" s="5">
        <f>SUM($Q$7:$Q62)/T62-1</f>
        <v>1653145.26</v>
      </c>
      <c r="T62" s="18">
        <v>56</v>
      </c>
      <c r="U62" s="138"/>
      <c r="V62" s="131"/>
      <c r="W62" s="105"/>
      <c r="X62" s="167"/>
      <c r="Y62" s="156">
        <f t="shared" si="27"/>
        <v>-3163694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1"/>
  <sheetViews>
    <sheetView topLeftCell="A5278" workbookViewId="0">
      <selection activeCell="B5292" sqref="B529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2024-08-22T09:36:53Z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